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BCA/"/>
    </mc:Choice>
  </mc:AlternateContent>
  <xr:revisionPtr revIDLastSave="0" documentId="13_ncr:1_{E7CE6424-A7D8-5541-B2D4-A0690651A0CD}" xr6:coauthVersionLast="45" xr6:coauthVersionMax="45" xr10:uidLastSave="{00000000-0000-0000-0000-000000000000}"/>
  <bookViews>
    <workbookView xWindow="11660" yWindow="640" windowWidth="29540" windowHeight="15900" xr2:uid="{33F55FB6-A90F-5243-9622-2FC2D02966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20" i="1"/>
  <c r="B16" i="1"/>
  <c r="G21" i="1" l="1"/>
  <c r="G27" i="1"/>
  <c r="G33" i="1"/>
  <c r="G39" i="1"/>
  <c r="F24" i="1"/>
  <c r="F30" i="1"/>
  <c r="F36" i="1"/>
  <c r="E21" i="1"/>
  <c r="E27" i="1"/>
  <c r="E33" i="1"/>
  <c r="E39" i="1"/>
  <c r="F25" i="1"/>
  <c r="F32" i="1"/>
  <c r="E23" i="1"/>
  <c r="E35" i="1"/>
  <c r="G30" i="1"/>
  <c r="F27" i="1"/>
  <c r="F39" i="1"/>
  <c r="E36" i="1"/>
  <c r="G37" i="1"/>
  <c r="F22" i="1"/>
  <c r="F40" i="1"/>
  <c r="E37" i="1"/>
  <c r="G38" i="1"/>
  <c r="F23" i="1"/>
  <c r="F20" i="1"/>
  <c r="G22" i="1"/>
  <c r="G28" i="1"/>
  <c r="G34" i="1"/>
  <c r="G40" i="1"/>
  <c r="F31" i="1"/>
  <c r="F37" i="1"/>
  <c r="E22" i="1"/>
  <c r="E28" i="1"/>
  <c r="E34" i="1"/>
  <c r="E40" i="1"/>
  <c r="F26" i="1"/>
  <c r="F38" i="1"/>
  <c r="E29" i="1"/>
  <c r="G24" i="1"/>
  <c r="G36" i="1"/>
  <c r="F33" i="1"/>
  <c r="E30" i="1"/>
  <c r="G31" i="1"/>
  <c r="F28" i="1"/>
  <c r="E25" i="1"/>
  <c r="G26" i="1"/>
  <c r="F35" i="1"/>
  <c r="E32" i="1"/>
  <c r="G23" i="1"/>
  <c r="G29" i="1"/>
  <c r="G35" i="1"/>
  <c r="G20" i="1"/>
  <c r="F21" i="1"/>
  <c r="E24" i="1"/>
  <c r="G25" i="1"/>
  <c r="F34" i="1"/>
  <c r="E31" i="1"/>
  <c r="G32" i="1"/>
  <c r="F29" i="1"/>
  <c r="E26" i="1"/>
  <c r="E38" i="1"/>
  <c r="F7" i="1"/>
  <c r="G3" i="1"/>
  <c r="G5" i="1"/>
  <c r="G2" i="1"/>
  <c r="F3" i="1"/>
  <c r="F9" i="1"/>
  <c r="F5" i="1"/>
  <c r="F2" i="1"/>
  <c r="G9" i="1"/>
  <c r="G7" i="1"/>
  <c r="E9" i="1"/>
  <c r="E7" i="1"/>
  <c r="E5" i="1"/>
  <c r="E3" i="1"/>
  <c r="G8" i="1"/>
  <c r="G6" i="1"/>
  <c r="G4" i="1"/>
  <c r="E20" i="1"/>
  <c r="F8" i="1"/>
  <c r="F4" i="1"/>
  <c r="F6" i="1"/>
  <c r="E2" i="1"/>
  <c r="E8" i="1"/>
  <c r="E6" i="1"/>
  <c r="E4" i="1"/>
  <c r="J37" i="1" l="1"/>
  <c r="I37" i="1"/>
  <c r="L37" i="1" s="1"/>
  <c r="I28" i="1"/>
  <c r="L28" i="1" s="1"/>
  <c r="J28" i="1"/>
  <c r="I40" i="1"/>
  <c r="L40" i="1" s="1"/>
  <c r="J40" i="1"/>
  <c r="I39" i="1"/>
  <c r="L39" i="1" s="1"/>
  <c r="J39" i="1"/>
  <c r="J25" i="1"/>
  <c r="I25" i="1"/>
  <c r="L25" i="1" s="1"/>
  <c r="I29" i="1"/>
  <c r="L29" i="1" s="1"/>
  <c r="J29" i="1"/>
  <c r="I22" i="1"/>
  <c r="L22" i="1" s="1"/>
  <c r="J22" i="1"/>
  <c r="J35" i="1"/>
  <c r="I35" i="1"/>
  <c r="L35" i="1" s="1"/>
  <c r="I27" i="1"/>
  <c r="L27" i="1" s="1"/>
  <c r="J27" i="1"/>
  <c r="J31" i="1"/>
  <c r="I31" i="1"/>
  <c r="L31" i="1" s="1"/>
  <c r="I33" i="1"/>
  <c r="L33" i="1" s="1"/>
  <c r="J33" i="1"/>
  <c r="J38" i="1"/>
  <c r="I38" i="1"/>
  <c r="L38" i="1" s="1"/>
  <c r="I23" i="1"/>
  <c r="L23" i="1" s="1"/>
  <c r="J23" i="1"/>
  <c r="J21" i="1"/>
  <c r="I21" i="1"/>
  <c r="L21" i="1" s="1"/>
  <c r="I34" i="1"/>
  <c r="L34" i="1" s="1"/>
  <c r="J34" i="1"/>
  <c r="I26" i="1"/>
  <c r="L26" i="1" s="1"/>
  <c r="J26" i="1"/>
  <c r="J24" i="1"/>
  <c r="I24" i="1"/>
  <c r="L24" i="1" s="1"/>
  <c r="I32" i="1"/>
  <c r="L32" i="1" s="1"/>
  <c r="J32" i="1"/>
  <c r="J30" i="1"/>
  <c r="I30" i="1"/>
  <c r="L30" i="1" s="1"/>
  <c r="J36" i="1"/>
  <c r="I36" i="1"/>
  <c r="L36" i="1" s="1"/>
  <c r="I20" i="1"/>
  <c r="L20" i="1" s="1"/>
  <c r="K6" i="1"/>
  <c r="L6" i="1"/>
  <c r="J20" i="1"/>
  <c r="L7" i="1"/>
  <c r="K7" i="1"/>
  <c r="K4" i="1"/>
  <c r="L4" i="1"/>
  <c r="K8" i="1"/>
  <c r="L8" i="1"/>
  <c r="L2" i="1"/>
  <c r="K2" i="1"/>
  <c r="K3" i="1"/>
  <c r="L3" i="1"/>
  <c r="K5" i="1"/>
  <c r="L5" i="1"/>
  <c r="K9" i="1"/>
  <c r="L9" i="1"/>
</calcChain>
</file>

<file path=xl/sharedStrings.xml><?xml version="1.0" encoding="utf-8"?>
<sst xmlns="http://schemas.openxmlformats.org/spreadsheetml/2006/main" count="20" uniqueCount="13">
  <si>
    <t>Replicate A</t>
  </si>
  <si>
    <t>Replicate B</t>
  </si>
  <si>
    <t>Replicate C</t>
  </si>
  <si>
    <t>Average</t>
  </si>
  <si>
    <t>Blank Average</t>
  </si>
  <si>
    <t>Blank rep A</t>
  </si>
  <si>
    <t>Blank rep B</t>
  </si>
  <si>
    <t>blank rep C</t>
  </si>
  <si>
    <t>Average Absorbance</t>
  </si>
  <si>
    <t>Concentration (ug/mL)</t>
  </si>
  <si>
    <t>St Dev</t>
  </si>
  <si>
    <t>Calculated concentration</t>
  </si>
  <si>
    <t>Concentration of sample (ug/mL)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</si>
</sst>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Average Absorbance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Sheet1!$J$2:$J$9</c:f>
              <c:numCache>
                <c:formatCode>General</c:formatCode>
                <c:ptCount val="8"/>
                <c:pt idx="0">
                  <c:v>2000</c:v>
                </c:pt>
                <c:pt idx="1">
                  <c:v>1500</c:v>
                </c:pt>
                <c:pt idx="2">
                  <c:v>1000</c:v>
                </c:pt>
                <c:pt idx="3">
                  <c:v>750</c:v>
                </c:pt>
                <c:pt idx="4">
                  <c:v>500</c:v>
                </c:pt>
                <c:pt idx="5">
                  <c:v>250</c:v>
                </c:pt>
                <c:pt idx="6">
                  <c:v>125</c:v>
                </c:pt>
                <c:pt idx="7">
                  <c:v>25</c:v>
                </c:pt>
              </c:numCache>
            </c:numRef>
          </c:xVal>
          <c:yVal>
            <c:numRef>
              <c:f>Sheet1!$K$2:$K$9</c:f>
              <c:numCache>
                <c:formatCode>General</c:formatCode>
                <c:ptCount val="8"/>
                <c:pt idx="0">
                  <c:v>1.8610666666666666</c:v>
                </c:pt>
                <c:pt idx="1">
                  <c:v>1.3315666666666666</c:v>
                </c:pt>
                <c:pt idx="2">
                  <c:v>0.88626666666666676</c:v>
                </c:pt>
                <c:pt idx="3">
                  <c:v>0.68896666666666684</c:v>
                </c:pt>
                <c:pt idx="4">
                  <c:v>0.49703333333333327</c:v>
                </c:pt>
                <c:pt idx="5">
                  <c:v>0.22380000000000003</c:v>
                </c:pt>
                <c:pt idx="6">
                  <c:v>0.11196666666666667</c:v>
                </c:pt>
                <c:pt idx="7">
                  <c:v>3.103333333333334E-2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DA-6147-9DD6-A1DC7ABF2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911376"/>
        <c:axId val="1599913008"/>
      </c:scatterChart>
      <c:valAx>
        <c:axId val="1599911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Protein</a:t>
                </a:r>
                <a:r>
                  <a:rPr lang="en-US" baseline="0"/>
                  <a:t> concentration (ug/mL)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913008"/>
        <c:crosses val="autoZero"/>
        <c:crossBetween val="midCat"/>
      </c:valAx>
      <c:valAx>
        <c:axId val="159991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absorbance (562 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911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Average Absorbance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Sheet1!$J$5:$J$7</c:f>
              <c:numCache>
                <c:formatCode>General</c:formatCode>
                <c:ptCount val="3"/>
                <c:pt idx="0">
                  <c:v>750</c:v>
                </c:pt>
                <c:pt idx="1">
                  <c:v>500</c:v>
                </c:pt>
                <c:pt idx="2">
                  <c:v>250</c:v>
                </c:pt>
              </c:numCache>
            </c:numRef>
          </c:xVal>
          <c:yVal>
            <c:numRef>
              <c:f>Sheet1!$K$5:$K$7</c:f>
              <c:numCache>
                <c:formatCode>General</c:formatCode>
                <c:ptCount val="3"/>
                <c:pt idx="0">
                  <c:v>0.68896666666666684</c:v>
                </c:pt>
                <c:pt idx="1">
                  <c:v>0.49703333333333327</c:v>
                </c:pt>
                <c:pt idx="2">
                  <c:v>0.22380000000000003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75-4F63-87D5-6AD002A37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571583"/>
        <c:axId val="2065259855"/>
      </c:scatterChart>
      <c:valAx>
        <c:axId val="1930571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5259855"/>
        <c:crosses val="autoZero"/>
        <c:crossBetween val="midCat"/>
      </c:valAx>
      <c:valAx>
        <c:axId val="2065259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05715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292100</xdr:colOff>
      <xdr:row>0</xdr:row>
      <xdr:rowOff>190500</xdr:rowOff>
    </xdr:from>
    <xdr:to>
      <xdr:col>17</xdr:col>
      <xdr:colOff>736600</xdr:colOff>
      <xdr:row>14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AD8FD0-5DA1-FB41-952E-92353D76F4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476250</xdr:colOff>
      <xdr:row>19</xdr:row>
      <xdr:rowOff>184150</xdr:rowOff>
    </xdr:from>
    <xdr:to>
      <xdr:col>18</xdr:col>
      <xdr:colOff>171450</xdr:colOff>
      <xdr:row>33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F9011C-60B4-4B6C-AE9A-71B3F949AA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982EE-B4C9-6742-83D4-D261115838F6}">
  <dimension ref="A1:M40"/>
  <sheetViews>
    <sheetView tabSelected="1" topLeftCell="A15" workbookViewId="0">
      <selection activeCell="H25" sqref="H25"/>
    </sheetView>
  </sheetViews>
  <sheetFormatPr baseColWidth="10" defaultColWidth="10.6640625" defaultRowHeight="16" x14ac:dyDescent="0.2"/>
  <sheetData>
    <row r="1" spans="1:12" x14ac:dyDescent="0.2">
      <c r="A1" t="s">
        <v>0</v>
      </c>
      <c r="B1" t="s">
        <v>1</v>
      </c>
      <c r="C1" t="s">
        <v>2</v>
      </c>
      <c r="E1" t="s">
        <v>5</v>
      </c>
      <c r="F1" t="s">
        <v>6</v>
      </c>
      <c r="G1" t="s">
        <v>7</v>
      </c>
      <c r="J1" t="s">
        <v>9</v>
      </c>
      <c r="K1" t="s">
        <v>8</v>
      </c>
      <c r="L1" t="s">
        <v>10</v>
      </c>
    </row>
    <row r="2" spans="1:12" x14ac:dyDescent="0.2">
      <c r="A2">
        <v>2.262</v>
      </c>
      <c r="B2">
        <v>2.1989000000000001</v>
      </c>
      <c r="C2">
        <v>2.0539999999999998</v>
      </c>
      <c r="E2">
        <f>A2-$B$16</f>
        <v>1.9514333333333334</v>
      </c>
      <c r="F2">
        <f t="shared" ref="F2:G9" si="0">B2-$B$16</f>
        <v>1.8883333333333334</v>
      </c>
      <c r="G2">
        <f t="shared" si="0"/>
        <v>1.7434333333333332</v>
      </c>
      <c r="J2">
        <v>2000</v>
      </c>
      <c r="K2">
        <f>AVERAGE(E2:G2)</f>
        <v>1.8610666666666666</v>
      </c>
      <c r="L2">
        <f>STDEV(E2:G2)</f>
        <v>0.10664709716318282</v>
      </c>
    </row>
    <row r="3" spans="1:12" x14ac:dyDescent="0.2">
      <c r="A3">
        <v>1.6661999999999999</v>
      </c>
      <c r="B3">
        <v>1.6183000000000001</v>
      </c>
      <c r="C3">
        <v>1.6418999999999999</v>
      </c>
      <c r="E3">
        <f t="shared" ref="E3:E9" si="1">A3-$B$16</f>
        <v>1.3556333333333332</v>
      </c>
      <c r="F3">
        <f t="shared" si="0"/>
        <v>1.3077333333333334</v>
      </c>
      <c r="G3">
        <f t="shared" si="0"/>
        <v>1.3313333333333333</v>
      </c>
      <c r="J3">
        <v>1500</v>
      </c>
      <c r="K3">
        <f t="shared" ref="K3:K9" si="2">AVERAGE(E3:G3)</f>
        <v>1.3315666666666666</v>
      </c>
      <c r="L3">
        <f t="shared" ref="L3:L9" si="3">STDEV(E3:G3)</f>
        <v>2.3950852455253642E-2</v>
      </c>
    </row>
    <row r="4" spans="1:12" x14ac:dyDescent="0.2">
      <c r="A4">
        <v>1.2222</v>
      </c>
      <c r="B4">
        <v>1.2051000000000001</v>
      </c>
      <c r="C4">
        <v>1.1632</v>
      </c>
      <c r="E4">
        <f t="shared" si="1"/>
        <v>0.9116333333333333</v>
      </c>
      <c r="F4">
        <f t="shared" si="0"/>
        <v>0.8945333333333334</v>
      </c>
      <c r="G4">
        <f t="shared" si="0"/>
        <v>0.85263333333333335</v>
      </c>
      <c r="J4">
        <v>1000</v>
      </c>
      <c r="K4">
        <f t="shared" si="2"/>
        <v>0.88626666666666676</v>
      </c>
      <c r="L4">
        <f t="shared" si="3"/>
        <v>3.0356273376904028E-2</v>
      </c>
    </row>
    <row r="5" spans="1:12" x14ac:dyDescent="0.2">
      <c r="A5">
        <v>1.0302</v>
      </c>
      <c r="B5">
        <v>0.99299999999999999</v>
      </c>
      <c r="C5">
        <v>0.97540000000000004</v>
      </c>
      <c r="E5">
        <f t="shared" si="1"/>
        <v>0.71963333333333335</v>
      </c>
      <c r="F5">
        <f t="shared" si="0"/>
        <v>0.68243333333333334</v>
      </c>
      <c r="G5">
        <f t="shared" si="0"/>
        <v>0.66483333333333339</v>
      </c>
      <c r="J5">
        <v>750</v>
      </c>
      <c r="K5">
        <f t="shared" si="2"/>
        <v>0.68896666666666684</v>
      </c>
      <c r="L5">
        <f t="shared" si="3"/>
        <v>2.7978086663196473E-2</v>
      </c>
    </row>
    <row r="6" spans="1:12" x14ac:dyDescent="0.2">
      <c r="A6">
        <v>0.84119999999999995</v>
      </c>
      <c r="B6">
        <v>0.79</v>
      </c>
      <c r="C6">
        <v>0.79159999999999997</v>
      </c>
      <c r="E6">
        <f t="shared" si="1"/>
        <v>0.53063333333333329</v>
      </c>
      <c r="F6">
        <f t="shared" si="0"/>
        <v>0.47943333333333338</v>
      </c>
      <c r="G6">
        <f t="shared" si="0"/>
        <v>0.48103333333333331</v>
      </c>
      <c r="J6">
        <v>500</v>
      </c>
      <c r="K6">
        <f t="shared" si="2"/>
        <v>0.49703333333333327</v>
      </c>
      <c r="L6">
        <f t="shared" si="3"/>
        <v>2.9109448637856371E-2</v>
      </c>
    </row>
    <row r="7" spans="1:12" x14ac:dyDescent="0.2">
      <c r="A7">
        <v>0.54890000000000005</v>
      </c>
      <c r="B7">
        <v>0.53239999999999998</v>
      </c>
      <c r="C7">
        <v>0.52180000000000004</v>
      </c>
      <c r="E7">
        <f t="shared" si="1"/>
        <v>0.2383333333333334</v>
      </c>
      <c r="F7">
        <f t="shared" si="0"/>
        <v>0.22183333333333333</v>
      </c>
      <c r="G7">
        <f t="shared" si="0"/>
        <v>0.21123333333333338</v>
      </c>
      <c r="J7">
        <v>250</v>
      </c>
      <c r="K7">
        <f t="shared" si="2"/>
        <v>0.22380000000000003</v>
      </c>
      <c r="L7">
        <f t="shared" si="3"/>
        <v>1.3656622325206685E-2</v>
      </c>
    </row>
    <row r="8" spans="1:12" x14ac:dyDescent="0.2">
      <c r="A8">
        <v>0.42680000000000001</v>
      </c>
      <c r="B8">
        <v>0.42459999999999998</v>
      </c>
      <c r="C8">
        <v>0.41620000000000001</v>
      </c>
      <c r="E8">
        <f t="shared" si="1"/>
        <v>0.11623333333333336</v>
      </c>
      <c r="F8">
        <f t="shared" si="0"/>
        <v>0.11403333333333332</v>
      </c>
      <c r="G8">
        <f t="shared" si="0"/>
        <v>0.10563333333333336</v>
      </c>
      <c r="J8">
        <v>125</v>
      </c>
      <c r="K8">
        <f t="shared" si="2"/>
        <v>0.11196666666666667</v>
      </c>
      <c r="L8">
        <f t="shared" si="3"/>
        <v>5.5940444522128404E-3</v>
      </c>
    </row>
    <row r="9" spans="1:12" x14ac:dyDescent="0.2">
      <c r="A9">
        <v>0.35589999999999999</v>
      </c>
      <c r="B9">
        <v>0.33500000000000002</v>
      </c>
      <c r="C9">
        <v>0.33389999999999997</v>
      </c>
      <c r="E9">
        <f t="shared" si="1"/>
        <v>4.5333333333333337E-2</v>
      </c>
      <c r="F9">
        <f t="shared" si="0"/>
        <v>2.4433333333333362E-2</v>
      </c>
      <c r="G9">
        <f t="shared" si="0"/>
        <v>2.3333333333333317E-2</v>
      </c>
      <c r="J9">
        <v>25</v>
      </c>
      <c r="K9">
        <f t="shared" si="2"/>
        <v>3.103333333333334E-2</v>
      </c>
      <c r="L9">
        <f t="shared" si="3"/>
        <v>1.2396370436543113E-2</v>
      </c>
    </row>
    <row r="10" spans="1:12" x14ac:dyDescent="0.2">
      <c r="A10">
        <v>0.3145</v>
      </c>
      <c r="B10">
        <v>0.30880000000000002</v>
      </c>
      <c r="C10">
        <v>0.30840000000000001</v>
      </c>
    </row>
    <row r="16" spans="1:12" x14ac:dyDescent="0.2">
      <c r="A16" t="s">
        <v>4</v>
      </c>
      <c r="B16">
        <f>AVERAGE(A10:C10)</f>
        <v>0.31056666666666666</v>
      </c>
    </row>
    <row r="19" spans="1:13" x14ac:dyDescent="0.2">
      <c r="B19" t="s">
        <v>0</v>
      </c>
      <c r="C19" t="s">
        <v>1</v>
      </c>
      <c r="D19" t="s">
        <v>2</v>
      </c>
      <c r="E19" t="s">
        <v>5</v>
      </c>
      <c r="F19" t="s">
        <v>6</v>
      </c>
      <c r="G19" t="s">
        <v>7</v>
      </c>
      <c r="I19" t="s">
        <v>3</v>
      </c>
      <c r="J19" t="s">
        <v>10</v>
      </c>
      <c r="K19" t="s">
        <v>11</v>
      </c>
      <c r="L19" t="s">
        <v>12</v>
      </c>
      <c r="M19" s="1"/>
    </row>
    <row r="20" spans="1:13" x14ac:dyDescent="0.2">
      <c r="A20">
        <v>1</v>
      </c>
      <c r="B20">
        <v>0.69220000000000004</v>
      </c>
      <c r="C20">
        <v>0.66759999999999997</v>
      </c>
      <c r="D20">
        <v>0.65180000000000005</v>
      </c>
      <c r="E20">
        <f>B20-$B$16</f>
        <v>0.38163333333333338</v>
      </c>
      <c r="F20">
        <f>C20-$B$16</f>
        <v>0.35703333333333331</v>
      </c>
      <c r="G20">
        <f>D20-$B$16</f>
        <v>0.34123333333333339</v>
      </c>
      <c r="H20">
        <v>1</v>
      </c>
      <c r="I20">
        <f>AVERAGE(E20:G20)</f>
        <v>0.35996666666666671</v>
      </c>
      <c r="J20">
        <f>STDEV(E20:G20)</f>
        <v>2.0359109345286532E-2</v>
      </c>
      <c r="K20">
        <f>(I20-0.0048)/0.0009</f>
        <v>394.62962962962968</v>
      </c>
      <c r="L20">
        <f>K20*2</f>
        <v>789.25925925925935</v>
      </c>
    </row>
    <row r="21" spans="1:13" x14ac:dyDescent="0.2">
      <c r="A21">
        <v>2</v>
      </c>
      <c r="B21">
        <v>0.64710000000000001</v>
      </c>
      <c r="C21">
        <v>0.61219999999999997</v>
      </c>
      <c r="D21">
        <v>0.60580000000000001</v>
      </c>
      <c r="E21">
        <f t="shared" ref="E21:E40" si="4">B21-$B$16</f>
        <v>0.33653333333333335</v>
      </c>
      <c r="F21">
        <f t="shared" ref="F21:F40" si="5">C21-$B$16</f>
        <v>0.30163333333333331</v>
      </c>
      <c r="G21">
        <f t="shared" ref="G21:G40" si="6">D21-$B$16</f>
        <v>0.29523333333333335</v>
      </c>
      <c r="H21">
        <v>2</v>
      </c>
      <c r="I21">
        <f t="shared" ref="I21:I40" si="7">AVERAGE(E21:G21)</f>
        <v>0.31113333333333332</v>
      </c>
      <c r="J21">
        <f t="shared" ref="J21:J40" si="8">STDEV(E21:G21)</f>
        <v>2.2228585200142641E-2</v>
      </c>
      <c r="K21">
        <f t="shared" ref="K21:K40" si="9">(I21-0.0048)/0.0009</f>
        <v>340.37037037037032</v>
      </c>
      <c r="L21">
        <f t="shared" ref="L21:L40" si="10">K21*2</f>
        <v>680.74074074074065</v>
      </c>
    </row>
    <row r="22" spans="1:13" x14ac:dyDescent="0.2">
      <c r="A22">
        <v>3</v>
      </c>
      <c r="B22">
        <v>0.6371</v>
      </c>
      <c r="C22">
        <v>0.58989999999999998</v>
      </c>
      <c r="D22">
        <v>0.61040000000000005</v>
      </c>
      <c r="E22">
        <f t="shared" si="4"/>
        <v>0.32653333333333334</v>
      </c>
      <c r="F22">
        <f t="shared" si="5"/>
        <v>0.27933333333333332</v>
      </c>
      <c r="G22">
        <f t="shared" si="6"/>
        <v>0.2998333333333334</v>
      </c>
      <c r="H22">
        <v>3</v>
      </c>
      <c r="I22">
        <f t="shared" si="7"/>
        <v>0.3019</v>
      </c>
      <c r="J22">
        <f t="shared" si="8"/>
        <v>2.3667769927336491E-2</v>
      </c>
      <c r="K22">
        <f t="shared" si="9"/>
        <v>330.11111111111109</v>
      </c>
      <c r="L22">
        <f t="shared" si="10"/>
        <v>660.22222222222217</v>
      </c>
    </row>
    <row r="23" spans="1:13" x14ac:dyDescent="0.2">
      <c r="A23">
        <v>4</v>
      </c>
      <c r="B23">
        <v>0.67579999999999996</v>
      </c>
      <c r="C23">
        <v>0.6502</v>
      </c>
      <c r="D23">
        <v>0.67059999999999997</v>
      </c>
      <c r="E23">
        <f t="shared" si="4"/>
        <v>0.3652333333333333</v>
      </c>
      <c r="F23">
        <f t="shared" si="5"/>
        <v>0.33963333333333334</v>
      </c>
      <c r="G23">
        <f t="shared" si="6"/>
        <v>0.36003333333333332</v>
      </c>
      <c r="H23">
        <v>4</v>
      </c>
      <c r="I23">
        <f t="shared" si="7"/>
        <v>0.35496666666666665</v>
      </c>
      <c r="J23">
        <f t="shared" si="8"/>
        <v>1.3531198517992881E-2</v>
      </c>
      <c r="K23">
        <f t="shared" si="9"/>
        <v>389.07407407407402</v>
      </c>
      <c r="L23">
        <f t="shared" si="10"/>
        <v>778.14814814814804</v>
      </c>
    </row>
    <row r="24" spans="1:13" x14ac:dyDescent="0.2">
      <c r="A24">
        <v>5</v>
      </c>
      <c r="B24">
        <v>0.6391</v>
      </c>
      <c r="C24">
        <v>0.63529999999999998</v>
      </c>
      <c r="D24">
        <v>0.62649999999999995</v>
      </c>
      <c r="E24">
        <f t="shared" si="4"/>
        <v>0.32853333333333334</v>
      </c>
      <c r="F24">
        <f t="shared" si="5"/>
        <v>0.32473333333333332</v>
      </c>
      <c r="G24">
        <f t="shared" si="6"/>
        <v>0.31593333333333329</v>
      </c>
      <c r="H24">
        <v>5</v>
      </c>
      <c r="I24">
        <f t="shared" si="7"/>
        <v>0.32306666666666667</v>
      </c>
      <c r="J24">
        <f t="shared" si="8"/>
        <v>6.4632293269954212E-3</v>
      </c>
      <c r="K24">
        <f t="shared" si="9"/>
        <v>353.62962962962962</v>
      </c>
      <c r="L24">
        <f t="shared" si="10"/>
        <v>707.25925925925924</v>
      </c>
    </row>
    <row r="25" spans="1:13" x14ac:dyDescent="0.2">
      <c r="A25">
        <v>6</v>
      </c>
      <c r="B25">
        <v>0.62760000000000005</v>
      </c>
      <c r="C25">
        <v>0.60340000000000005</v>
      </c>
      <c r="D25">
        <v>0.61240000000000006</v>
      </c>
      <c r="E25">
        <f t="shared" si="4"/>
        <v>0.31703333333333339</v>
      </c>
      <c r="F25">
        <f t="shared" si="5"/>
        <v>0.29283333333333339</v>
      </c>
      <c r="G25">
        <f t="shared" si="6"/>
        <v>0.3018333333333334</v>
      </c>
      <c r="H25">
        <v>6</v>
      </c>
      <c r="I25">
        <f t="shared" si="7"/>
        <v>0.30390000000000006</v>
      </c>
      <c r="J25">
        <f t="shared" si="8"/>
        <v>1.2231652927275745E-2</v>
      </c>
      <c r="K25">
        <f t="shared" si="9"/>
        <v>332.33333333333337</v>
      </c>
      <c r="L25">
        <f t="shared" si="10"/>
        <v>664.66666666666674</v>
      </c>
    </row>
    <row r="26" spans="1:13" x14ac:dyDescent="0.2">
      <c r="A26">
        <v>7</v>
      </c>
      <c r="B26">
        <v>0.73380000000000001</v>
      </c>
      <c r="C26">
        <v>0.70050000000000001</v>
      </c>
      <c r="D26">
        <v>0.67600000000000005</v>
      </c>
      <c r="E26">
        <f t="shared" si="4"/>
        <v>0.42323333333333335</v>
      </c>
      <c r="F26">
        <f t="shared" si="5"/>
        <v>0.38993333333333335</v>
      </c>
      <c r="G26">
        <f t="shared" si="6"/>
        <v>0.36543333333333339</v>
      </c>
      <c r="H26">
        <v>7</v>
      </c>
      <c r="I26">
        <f t="shared" si="7"/>
        <v>0.3928666666666667</v>
      </c>
      <c r="J26">
        <f t="shared" si="8"/>
        <v>2.9011434527326158E-2</v>
      </c>
      <c r="K26">
        <f t="shared" si="9"/>
        <v>431.18518518518522</v>
      </c>
      <c r="L26">
        <f t="shared" si="10"/>
        <v>862.37037037037044</v>
      </c>
    </row>
    <row r="27" spans="1:13" x14ac:dyDescent="0.2">
      <c r="A27">
        <v>8</v>
      </c>
      <c r="B27">
        <v>0.68330000000000002</v>
      </c>
      <c r="C27">
        <v>0.65790000000000004</v>
      </c>
      <c r="D27">
        <v>0.6573</v>
      </c>
      <c r="E27">
        <f t="shared" si="4"/>
        <v>0.37273333333333336</v>
      </c>
      <c r="F27">
        <f t="shared" si="5"/>
        <v>0.34733333333333338</v>
      </c>
      <c r="G27">
        <f t="shared" si="6"/>
        <v>0.34673333333333334</v>
      </c>
      <c r="H27">
        <v>8</v>
      </c>
      <c r="I27">
        <f t="shared" si="7"/>
        <v>0.35560000000000008</v>
      </c>
      <c r="J27">
        <f t="shared" si="8"/>
        <v>1.4840934382084349E-2</v>
      </c>
      <c r="K27">
        <f t="shared" si="9"/>
        <v>389.77777777777783</v>
      </c>
      <c r="L27">
        <f t="shared" si="10"/>
        <v>779.55555555555566</v>
      </c>
    </row>
    <row r="28" spans="1:13" x14ac:dyDescent="0.2">
      <c r="A28">
        <v>9</v>
      </c>
      <c r="B28">
        <v>0.65759999999999996</v>
      </c>
      <c r="C28">
        <v>0.63539999999999996</v>
      </c>
      <c r="D28">
        <v>0.62509999999999999</v>
      </c>
      <c r="E28">
        <f t="shared" si="4"/>
        <v>0.3470333333333333</v>
      </c>
      <c r="F28">
        <f t="shared" si="5"/>
        <v>0.32483333333333331</v>
      </c>
      <c r="G28">
        <f t="shared" si="6"/>
        <v>0.31453333333333333</v>
      </c>
      <c r="H28">
        <v>9</v>
      </c>
      <c r="I28">
        <f t="shared" si="7"/>
        <v>0.32879999999999998</v>
      </c>
      <c r="J28">
        <f t="shared" si="8"/>
        <v>1.6609134033215969E-2</v>
      </c>
      <c r="K28">
        <f t="shared" si="9"/>
        <v>359.99999999999994</v>
      </c>
      <c r="L28">
        <f t="shared" si="10"/>
        <v>719.99999999999989</v>
      </c>
    </row>
    <row r="29" spans="1:13" x14ac:dyDescent="0.2">
      <c r="A29">
        <v>10</v>
      </c>
      <c r="B29">
        <v>0.65559999999999996</v>
      </c>
      <c r="C29">
        <v>0.62480000000000002</v>
      </c>
      <c r="D29">
        <v>0.64059999999999995</v>
      </c>
      <c r="E29">
        <f t="shared" si="4"/>
        <v>0.3450333333333333</v>
      </c>
      <c r="F29">
        <f t="shared" si="5"/>
        <v>0.31423333333333336</v>
      </c>
      <c r="G29">
        <f t="shared" si="6"/>
        <v>0.33003333333333329</v>
      </c>
      <c r="H29">
        <v>10</v>
      </c>
      <c r="I29">
        <f t="shared" si="7"/>
        <v>0.32976666666666665</v>
      </c>
      <c r="J29">
        <f t="shared" si="8"/>
        <v>1.540173150439042E-2</v>
      </c>
      <c r="K29">
        <f t="shared" si="9"/>
        <v>361.07407407407402</v>
      </c>
      <c r="L29">
        <f t="shared" si="10"/>
        <v>722.14814814814804</v>
      </c>
    </row>
    <row r="30" spans="1:13" x14ac:dyDescent="0.2">
      <c r="A30">
        <v>11</v>
      </c>
      <c r="B30">
        <v>0.67730000000000001</v>
      </c>
      <c r="C30">
        <v>0.64449999999999996</v>
      </c>
      <c r="D30">
        <v>0.61260000000000003</v>
      </c>
      <c r="E30">
        <f t="shared" si="4"/>
        <v>0.36673333333333336</v>
      </c>
      <c r="F30">
        <f t="shared" si="5"/>
        <v>0.3339333333333333</v>
      </c>
      <c r="G30">
        <f t="shared" si="6"/>
        <v>0.30203333333333338</v>
      </c>
      <c r="H30">
        <v>11</v>
      </c>
      <c r="I30">
        <f t="shared" si="7"/>
        <v>0.33423333333333333</v>
      </c>
      <c r="J30">
        <f t="shared" si="8"/>
        <v>3.2351043259839389E-2</v>
      </c>
      <c r="K30">
        <f t="shared" si="9"/>
        <v>366.03703703703701</v>
      </c>
      <c r="L30">
        <f t="shared" si="10"/>
        <v>732.07407407407402</v>
      </c>
    </row>
    <row r="31" spans="1:13" x14ac:dyDescent="0.2">
      <c r="A31">
        <v>12</v>
      </c>
      <c r="B31">
        <v>0.65400000000000003</v>
      </c>
      <c r="C31">
        <v>0.62519999999999998</v>
      </c>
      <c r="D31">
        <v>0.61980000000000002</v>
      </c>
      <c r="E31">
        <f t="shared" si="4"/>
        <v>0.34343333333333337</v>
      </c>
      <c r="F31">
        <f t="shared" si="5"/>
        <v>0.31463333333333332</v>
      </c>
      <c r="G31">
        <f t="shared" si="6"/>
        <v>0.30923333333333336</v>
      </c>
      <c r="H31">
        <v>12</v>
      </c>
      <c r="I31">
        <f t="shared" si="7"/>
        <v>0.32243333333333335</v>
      </c>
      <c r="J31">
        <f t="shared" si="8"/>
        <v>1.8385864135253487E-2</v>
      </c>
      <c r="K31">
        <f t="shared" si="9"/>
        <v>352.92592592592592</v>
      </c>
      <c r="L31">
        <f t="shared" si="10"/>
        <v>705.85185185185185</v>
      </c>
    </row>
    <row r="32" spans="1:13" x14ac:dyDescent="0.2">
      <c r="A32">
        <v>13</v>
      </c>
      <c r="B32">
        <v>0.59540000000000004</v>
      </c>
      <c r="C32">
        <v>0.58220000000000005</v>
      </c>
      <c r="D32">
        <v>0.60629999999999995</v>
      </c>
      <c r="E32">
        <f t="shared" si="4"/>
        <v>0.28483333333333338</v>
      </c>
      <c r="F32">
        <f t="shared" si="5"/>
        <v>0.27163333333333339</v>
      </c>
      <c r="G32">
        <f t="shared" si="6"/>
        <v>0.29573333333333329</v>
      </c>
      <c r="H32">
        <v>13</v>
      </c>
      <c r="I32">
        <f t="shared" si="7"/>
        <v>0.28406666666666669</v>
      </c>
      <c r="J32">
        <f t="shared" si="8"/>
        <v>1.2068277977132122E-2</v>
      </c>
      <c r="K32">
        <f t="shared" si="9"/>
        <v>310.2962962962963</v>
      </c>
      <c r="L32">
        <f t="shared" si="10"/>
        <v>620.59259259259261</v>
      </c>
    </row>
    <row r="33" spans="1:12" x14ac:dyDescent="0.2">
      <c r="A33">
        <v>14</v>
      </c>
      <c r="B33">
        <v>0.60970000000000002</v>
      </c>
      <c r="C33">
        <v>0.58850000000000002</v>
      </c>
      <c r="D33">
        <v>0.59299999999999997</v>
      </c>
      <c r="E33">
        <f t="shared" si="4"/>
        <v>0.29913333333333336</v>
      </c>
      <c r="F33">
        <f t="shared" si="5"/>
        <v>0.27793333333333337</v>
      </c>
      <c r="G33">
        <f t="shared" si="6"/>
        <v>0.28243333333333331</v>
      </c>
      <c r="H33">
        <v>14</v>
      </c>
      <c r="I33">
        <f t="shared" si="7"/>
        <v>0.28650000000000003</v>
      </c>
      <c r="J33">
        <f t="shared" si="8"/>
        <v>1.1169750817871162E-2</v>
      </c>
      <c r="K33">
        <f t="shared" si="9"/>
        <v>313</v>
      </c>
      <c r="L33">
        <f t="shared" si="10"/>
        <v>626</v>
      </c>
    </row>
    <row r="34" spans="1:12" x14ac:dyDescent="0.2">
      <c r="A34">
        <v>15</v>
      </c>
      <c r="B34">
        <v>0.64400000000000002</v>
      </c>
      <c r="C34">
        <v>0.62229999999999996</v>
      </c>
      <c r="D34">
        <v>0.61929999999999996</v>
      </c>
      <c r="E34">
        <f t="shared" si="4"/>
        <v>0.33343333333333336</v>
      </c>
      <c r="F34">
        <f t="shared" si="5"/>
        <v>0.31173333333333331</v>
      </c>
      <c r="G34">
        <f t="shared" si="6"/>
        <v>0.3087333333333333</v>
      </c>
      <c r="H34">
        <v>15</v>
      </c>
      <c r="I34">
        <f t="shared" si="7"/>
        <v>0.31796666666666668</v>
      </c>
      <c r="J34">
        <f t="shared" si="8"/>
        <v>1.3478254090694914E-2</v>
      </c>
      <c r="K34">
        <f t="shared" si="9"/>
        <v>347.96296296296293</v>
      </c>
      <c r="L34">
        <f t="shared" si="10"/>
        <v>695.92592592592587</v>
      </c>
    </row>
    <row r="35" spans="1:12" x14ac:dyDescent="0.2">
      <c r="A35">
        <v>16</v>
      </c>
      <c r="B35">
        <v>0.67200000000000004</v>
      </c>
      <c r="C35">
        <v>0.66239999999999999</v>
      </c>
      <c r="D35">
        <v>0.63829999999999998</v>
      </c>
      <c r="E35">
        <f t="shared" si="4"/>
        <v>0.36143333333333338</v>
      </c>
      <c r="F35">
        <f t="shared" si="5"/>
        <v>0.35183333333333333</v>
      </c>
      <c r="G35">
        <f t="shared" si="6"/>
        <v>0.32773333333333332</v>
      </c>
      <c r="H35">
        <v>16</v>
      </c>
      <c r="I35">
        <f t="shared" si="7"/>
        <v>0.34699999999999998</v>
      </c>
      <c r="J35">
        <f t="shared" si="8"/>
        <v>1.7362123526036045E-2</v>
      </c>
      <c r="K35">
        <f t="shared" si="9"/>
        <v>380.22222222222217</v>
      </c>
      <c r="L35">
        <f t="shared" si="10"/>
        <v>760.44444444444434</v>
      </c>
    </row>
    <row r="36" spans="1:12" x14ac:dyDescent="0.2">
      <c r="A36">
        <v>17</v>
      </c>
      <c r="B36">
        <v>0.64139999999999997</v>
      </c>
      <c r="C36">
        <v>0.6008</v>
      </c>
      <c r="D36">
        <v>0.5968</v>
      </c>
      <c r="E36">
        <f t="shared" si="4"/>
        <v>0.33083333333333331</v>
      </c>
      <c r="F36">
        <f t="shared" si="5"/>
        <v>0.29023333333333334</v>
      </c>
      <c r="G36">
        <f t="shared" si="6"/>
        <v>0.28623333333333334</v>
      </c>
      <c r="H36">
        <v>17</v>
      </c>
      <c r="I36">
        <f t="shared" si="7"/>
        <v>0.30243333333333333</v>
      </c>
      <c r="J36">
        <f t="shared" si="8"/>
        <v>2.4676304423474741E-2</v>
      </c>
      <c r="K36">
        <f t="shared" si="9"/>
        <v>330.7037037037037</v>
      </c>
      <c r="L36">
        <f t="shared" si="10"/>
        <v>661.40740740740739</v>
      </c>
    </row>
    <row r="37" spans="1:12" x14ac:dyDescent="0.2">
      <c r="A37">
        <v>18</v>
      </c>
      <c r="B37">
        <v>0.62009999999999998</v>
      </c>
      <c r="C37">
        <v>0.59660000000000002</v>
      </c>
      <c r="D37">
        <v>0.62509999999999999</v>
      </c>
      <c r="E37">
        <f t="shared" si="4"/>
        <v>0.30953333333333333</v>
      </c>
      <c r="F37">
        <f t="shared" si="5"/>
        <v>0.28603333333333336</v>
      </c>
      <c r="G37">
        <f t="shared" si="6"/>
        <v>0.31453333333333333</v>
      </c>
      <c r="H37">
        <v>18</v>
      </c>
      <c r="I37">
        <f t="shared" si="7"/>
        <v>0.30336666666666667</v>
      </c>
      <c r="J37">
        <f t="shared" si="8"/>
        <v>1.5217862311551276E-2</v>
      </c>
      <c r="K37">
        <f t="shared" si="9"/>
        <v>331.7407407407407</v>
      </c>
      <c r="L37">
        <f t="shared" si="10"/>
        <v>663.48148148148141</v>
      </c>
    </row>
    <row r="38" spans="1:12" x14ac:dyDescent="0.2">
      <c r="A38">
        <v>19</v>
      </c>
      <c r="B38">
        <v>0.6724</v>
      </c>
      <c r="C38">
        <v>0.6552</v>
      </c>
      <c r="D38">
        <v>0.6452</v>
      </c>
      <c r="E38">
        <f t="shared" si="4"/>
        <v>0.36183333333333334</v>
      </c>
      <c r="F38">
        <f t="shared" si="5"/>
        <v>0.34463333333333335</v>
      </c>
      <c r="G38">
        <f t="shared" si="6"/>
        <v>0.33463333333333334</v>
      </c>
      <c r="H38">
        <v>19</v>
      </c>
      <c r="I38">
        <f t="shared" si="7"/>
        <v>0.34703333333333336</v>
      </c>
      <c r="J38">
        <f t="shared" si="8"/>
        <v>1.3757906817535871E-2</v>
      </c>
      <c r="K38">
        <f t="shared" si="9"/>
        <v>380.2592592592593</v>
      </c>
      <c r="L38">
        <f t="shared" si="10"/>
        <v>760.51851851851859</v>
      </c>
    </row>
    <row r="39" spans="1:12" x14ac:dyDescent="0.2">
      <c r="A39">
        <v>20</v>
      </c>
      <c r="B39">
        <v>0.64229999999999998</v>
      </c>
      <c r="C39">
        <v>0.62639999999999996</v>
      </c>
      <c r="D39">
        <v>0.63929999999999998</v>
      </c>
      <c r="E39">
        <f t="shared" si="4"/>
        <v>0.33173333333333332</v>
      </c>
      <c r="F39">
        <f t="shared" si="5"/>
        <v>0.3158333333333333</v>
      </c>
      <c r="G39">
        <f t="shared" si="6"/>
        <v>0.32873333333333332</v>
      </c>
      <c r="H39">
        <v>20</v>
      </c>
      <c r="I39">
        <f t="shared" si="7"/>
        <v>0.3254333333333333</v>
      </c>
      <c r="J39">
        <f t="shared" si="8"/>
        <v>8.4480767041972479E-3</v>
      </c>
      <c r="K39">
        <f t="shared" si="9"/>
        <v>356.25925925925918</v>
      </c>
      <c r="L39">
        <f t="shared" si="10"/>
        <v>712.51851851851836</v>
      </c>
    </row>
    <row r="40" spans="1:12" x14ac:dyDescent="0.2">
      <c r="A40">
        <v>21</v>
      </c>
      <c r="B40">
        <v>0.64600000000000002</v>
      </c>
      <c r="C40">
        <v>0.63880000000000003</v>
      </c>
      <c r="D40">
        <v>0.62050000000000005</v>
      </c>
      <c r="E40">
        <f t="shared" si="4"/>
        <v>0.33543333333333336</v>
      </c>
      <c r="F40">
        <f t="shared" si="5"/>
        <v>0.32823333333333338</v>
      </c>
      <c r="G40">
        <f t="shared" si="6"/>
        <v>0.30993333333333339</v>
      </c>
      <c r="H40">
        <v>21</v>
      </c>
      <c r="I40">
        <f t="shared" si="7"/>
        <v>0.3245333333333334</v>
      </c>
      <c r="J40">
        <f t="shared" si="8"/>
        <v>1.3146482419263321E-2</v>
      </c>
      <c r="K40">
        <f t="shared" si="9"/>
        <v>355.2592592592593</v>
      </c>
      <c r="L40">
        <f t="shared" si="10"/>
        <v>710.51851851851859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2020-10-06T19:42:39Z</dcterms:created>
  <dcterms:modified xsi:type="dcterms:W3CDTF">2020-11-04T15:34:27Z</dcterms:modified>
</cp:coreProperties>
</file>